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9.Հավելվածներ\"/>
    </mc:Choice>
  </mc:AlternateContent>
  <bookViews>
    <workbookView xWindow="0" yWindow="0" windowWidth="28800" windowHeight="11340" tabRatio="542"/>
  </bookViews>
  <sheets>
    <sheet name="Համախմբված" sheetId="16" r:id="rId1"/>
    <sheet name="Ամփոփ" sheetId="11" r:id="rId2"/>
    <sheet name="Եկամուտ" sheetId="1" r:id="rId3"/>
    <sheet name="Դեֆիցիտ" sheetId="5" r:id="rId4"/>
  </sheets>
  <definedNames>
    <definedName name="_Hlk341707516" localSheetId="1">Ամփոփ!$A$9</definedName>
    <definedName name="_Hlk341707516" localSheetId="0">Համախմբված!#REF!</definedName>
  </definedNames>
  <calcPr calcId="162913"/>
</workbook>
</file>

<file path=xl/calcChain.xml><?xml version="1.0" encoding="utf-8"?>
<calcChain xmlns="http://schemas.openxmlformats.org/spreadsheetml/2006/main">
  <c r="C9" i="5" l="1"/>
  <c r="D9" i="5"/>
  <c r="B9" i="5"/>
  <c r="E12" i="5"/>
  <c r="E11" i="5"/>
  <c r="F13" i="1"/>
  <c r="F12" i="1"/>
  <c r="F11" i="1"/>
  <c r="F9" i="1"/>
  <c r="E11" i="11"/>
  <c r="E10" i="11"/>
  <c r="E9" i="11"/>
  <c r="E28" i="16"/>
  <c r="E27" i="16"/>
  <c r="E26" i="16"/>
  <c r="E22" i="16"/>
  <c r="E21" i="16"/>
  <c r="E20" i="16"/>
  <c r="E14" i="16"/>
  <c r="E13" i="16"/>
  <c r="E12" i="16"/>
  <c r="D9" i="1"/>
  <c r="E9" i="1"/>
  <c r="C9" i="1"/>
  <c r="E9" i="5"/>
</calcChain>
</file>

<file path=xl/sharedStrings.xml><?xml version="1.0" encoding="utf-8"?>
<sst xmlns="http://schemas.openxmlformats.org/spreadsheetml/2006/main" count="70" uniqueCount="46">
  <si>
    <t>(հազար դրամ)</t>
  </si>
  <si>
    <t>ՊԵՏԱԿԱՆ ԲՅՈՒՋԵԻ ԵԿԱՄՈՒՏՆԵՐ</t>
  </si>
  <si>
    <t>այդ թվում`</t>
  </si>
  <si>
    <t>Այլ եկամուտներ</t>
  </si>
  <si>
    <t xml:space="preserve">Պաշտոնական դրամաշնորհներ </t>
  </si>
  <si>
    <t>ԸՆԴԱՄԵՆԸ</t>
  </si>
  <si>
    <t>Ա. Ներքին աղբյուրներ</t>
  </si>
  <si>
    <t xml:space="preserve">Բ. Արտաքին աղբյուրներ </t>
  </si>
  <si>
    <t>Տարեկան պլան¹</t>
  </si>
  <si>
    <t>այդ թվում՝</t>
  </si>
  <si>
    <t>ՀԱՇՎԵՏՎՈՒԹՅՈՒՆ</t>
  </si>
  <si>
    <t>ԵԿԱՄՈՒՏՆԵՐ</t>
  </si>
  <si>
    <t>ԾԱԽՍԵՐ</t>
  </si>
  <si>
    <t>ԴԵՖԻՑԻՏ (ՊԱԿԱՍՈՒՐԴ)</t>
  </si>
  <si>
    <t>Հարկային եկամուտներ և պետական տուրքեր</t>
  </si>
  <si>
    <t xml:space="preserve"> Փաստ</t>
  </si>
  <si>
    <t xml:space="preserve"> Կատարման %-ը տարեկան ճշտված պլանի նկատմամբ</t>
  </si>
  <si>
    <t>Տարեկան ճշտված պլան²</t>
  </si>
  <si>
    <t>²  Հաշվի են առնված հաշվետու ժամանակաշրջանում օրենսդրության համաձայն կատարված փոփոխությունները:</t>
  </si>
  <si>
    <t xml:space="preserve">² Հաշվի են առնված հաշվետու ժամանակաշրջանում օրենսդրության համաձայն կատարված փոփոխությունները:  </t>
  </si>
  <si>
    <t>(մլրդ դրամ)</t>
  </si>
  <si>
    <t xml:space="preserve">Տարեկան ճշտված պլան² </t>
  </si>
  <si>
    <t>Փաստ</t>
  </si>
  <si>
    <r>
      <t>Համախմբված բյուջե</t>
    </r>
    <r>
      <rPr>
        <b/>
        <sz val="10"/>
        <rFont val="GHEA Grapalat"/>
        <family val="3"/>
      </rPr>
      <t>³</t>
    </r>
  </si>
  <si>
    <t xml:space="preserve">                       Եկամուտներ </t>
  </si>
  <si>
    <t xml:space="preserve">                       Ծախսեր </t>
  </si>
  <si>
    <t xml:space="preserve">                       Դեֆիցիտ</t>
  </si>
  <si>
    <t xml:space="preserve">Պետական բյուջե </t>
  </si>
  <si>
    <t xml:space="preserve">                       Եկամուտներ</t>
  </si>
  <si>
    <t xml:space="preserve">                       Ծախսեր</t>
  </si>
  <si>
    <t xml:space="preserve">Համայնքային բյուջե </t>
  </si>
  <si>
    <t>² Հաշվի են առնված հաշվետու ժամանակաշրջանում օրենսդրության համաձայն  կատարված փոփոխությունները:</t>
  </si>
  <si>
    <t>³Համախմբված բյուջեի եկամուտներում, ծախսերում և դեֆիցիտում ներառված չեն միջբյուջետային փոխանցումներից ստացվող մուտքերը և ելքերը:</t>
  </si>
  <si>
    <t>Կատարման %-ը տարեկան ճշտված պլանի նկատմամբ</t>
  </si>
  <si>
    <t>Հայաստանի Հանրապետության 2023 թվականի պետական բյուջեի եկամուտների կատարման  վերաբերյալ</t>
  </si>
  <si>
    <t>Հայաստանի Հանրապետության 2024 թվականի համախմբված բյուջեի կատարման վերաբերյալ</t>
  </si>
  <si>
    <t xml:space="preserve">¹ Հաստատված է «Հայաստանի Հանրապետության 2024 թվականի պետական բյուջեի մասին» Հայաստանի Հանրապետության օրենքով:                    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</si>
  <si>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</si>
  <si>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Հայաստանի Հանրապետության 2024 թվականի պետական բյուջեի կատարման  վերաբերյալ</t>
  </si>
  <si>
    <t>Հայաստանի Հանրապետության 2024 թվականի բյուջեի դեֆիցիտի (պակասուրդի) ֆինանսավորման աղբյուրների վերաբերյալ</t>
  </si>
  <si>
    <t>Հավելված N 1</t>
  </si>
  <si>
    <t>Աղյուսակ N 1</t>
  </si>
  <si>
    <t>Աղյուսակ N 2</t>
  </si>
  <si>
    <t>Աղյուսակ N 3</t>
  </si>
  <si>
    <t>Աղյուսակ N 4</t>
  </si>
  <si>
    <t>Տարեկան 
ճշտված պլան²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</si>
</sst>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  <numFmt numFmtId="167" formatCode="##,##0.00;\(##,##0.00\);\-"/>
    <numFmt numFmtId="168" formatCode="##,##0.0;\(##,##0.0\);\-"/>
    <numFmt numFmtId="169" formatCode="_-* #,##0.0_?_._-;\-* #,##0.0_?_._-;_-* &quot;-&quot;??_?_._-;_-@_-"/>
    <numFmt numFmtId="170" formatCode="_(* #,##0.00000_);_(* \(#,##0.00000\);_(* &quot;-&quot;??_);_(@_)"/>
    <numFmt numFmtId="171" formatCode="_-* #,##0.00_р_._-;\-* #,##0.00_р_._-;_-* &quot;-&quot;??_р_._-;_-@_-"/>
    <numFmt numFmtId="172" formatCode="General_)"/>
    <numFmt numFmtId="173" formatCode="_(* #,##0.000_);_(* \(#,##0.000\);_(* &quot;-&quot;?_);_(@_)"/>
  </numFmts>
  <fonts count="5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Star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9"/>
      <name val="GHEA Grapalat"/>
      <family val="3"/>
    </font>
    <font>
      <sz val="14"/>
      <name val="GHEA Grapalat"/>
      <family val="3"/>
    </font>
    <font>
      <sz val="10"/>
      <name val="Arial Cyr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2"/>
      <color indexed="8"/>
      <name val="Times Armenian"/>
      <family val="2"/>
    </font>
    <font>
      <sz val="8"/>
      <name val="GHEA Grapalat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52"/>
      <name val="Calibri"/>
      <family val="2"/>
      <charset val="1"/>
    </font>
    <font>
      <sz val="8"/>
      <name val="Arial Armenian"/>
      <family val="2"/>
    </font>
    <font>
      <sz val="10"/>
      <name val="Arial LatArm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Arial Armenian"/>
      <family val="2"/>
    </font>
    <font>
      <sz val="11"/>
      <color theme="1"/>
      <name val="Times Armenian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46">
    <xf numFmtId="0" fontId="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0" fillId="3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0" fillId="4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20" fillId="5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20" fillId="3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20" fillId="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20" fillId="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0" fillId="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20" fillId="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20" fillId="8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20" fillId="7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20" fillId="2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20" fillId="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5" borderId="1" applyNumberFormat="0" applyAlignment="0" applyProtection="0"/>
    <xf numFmtId="0" fontId="24" fillId="16" borderId="2" applyNumberFormat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>
      <alignment horizontal="left" vertical="top" wrapText="1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1" applyNumberFormat="0" applyAlignment="0" applyProtection="0"/>
    <xf numFmtId="38" fontId="33" fillId="0" borderId="0"/>
    <xf numFmtId="38" fontId="34" fillId="0" borderId="0"/>
    <xf numFmtId="38" fontId="35" fillId="0" borderId="0"/>
    <xf numFmtId="38" fontId="36" fillId="0" borderId="0"/>
    <xf numFmtId="0" fontId="37" fillId="0" borderId="0"/>
    <xf numFmtId="0" fontId="37" fillId="0" borderId="0"/>
    <xf numFmtId="0" fontId="38" fillId="0" borderId="0"/>
    <xf numFmtId="0" fontId="39" fillId="0" borderId="6" applyNumberFormat="0" applyFill="0" applyAlignment="0" applyProtection="0"/>
    <xf numFmtId="0" fontId="52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0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5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2" fillId="0" borderId="0"/>
    <xf numFmtId="0" fontId="53" fillId="0" borderId="0"/>
    <xf numFmtId="0" fontId="19" fillId="0" borderId="0"/>
    <xf numFmtId="0" fontId="2" fillId="0" borderId="0"/>
    <xf numFmtId="0" fontId="49" fillId="0" borderId="0"/>
    <xf numFmtId="0" fontId="2" fillId="0" borderId="0"/>
    <xf numFmtId="0" fontId="43" fillId="0" borderId="0"/>
    <xf numFmtId="0" fontId="54" fillId="0" borderId="0"/>
    <xf numFmtId="0" fontId="18" fillId="0" borderId="0"/>
    <xf numFmtId="0" fontId="18" fillId="0" borderId="0"/>
    <xf numFmtId="0" fontId="19" fillId="0" borderId="0"/>
    <xf numFmtId="0" fontId="49" fillId="0" borderId="0"/>
    <xf numFmtId="0" fontId="55" fillId="0" borderId="0"/>
    <xf numFmtId="0" fontId="18" fillId="0" borderId="0"/>
    <xf numFmtId="0" fontId="19" fillId="0" borderId="0"/>
    <xf numFmtId="0" fontId="26" fillId="0" borderId="0">
      <alignment horizontal="left" vertical="top" wrapText="1"/>
    </xf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3" fillId="0" borderId="0"/>
    <xf numFmtId="0" fontId="49" fillId="0" borderId="0"/>
    <xf numFmtId="0" fontId="17" fillId="0" borderId="0"/>
    <xf numFmtId="0" fontId="49" fillId="0" borderId="0"/>
    <xf numFmtId="0" fontId="43" fillId="0" borderId="0"/>
    <xf numFmtId="0" fontId="49" fillId="0" borderId="0"/>
    <xf numFmtId="0" fontId="2" fillId="0" borderId="0"/>
    <xf numFmtId="0" fontId="43" fillId="0" borderId="0"/>
    <xf numFmtId="0" fontId="3" fillId="0" borderId="0"/>
    <xf numFmtId="0" fontId="2" fillId="5" borderId="7" applyNumberFormat="0" applyFont="0" applyAlignment="0" applyProtection="0"/>
    <xf numFmtId="0" fontId="1" fillId="32" borderId="17" applyNumberFormat="0" applyFont="0" applyAlignment="0" applyProtection="0"/>
    <xf numFmtId="0" fontId="44" fillId="15" borderId="8" applyNumberForma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8" fontId="26" fillId="0" borderId="0" applyFill="0" applyBorder="0" applyProtection="0">
      <alignment horizontal="right" vertical="top"/>
    </xf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0" applyNumberFormat="0" applyFill="0" applyBorder="0" applyAlignment="0" applyProtection="0"/>
    <xf numFmtId="172" fontId="17" fillId="0" borderId="10">
      <protection locked="0"/>
    </xf>
    <xf numFmtId="172" fontId="48" fillId="18" borderId="1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1" fillId="0" borderId="0"/>
    <xf numFmtId="0" fontId="2" fillId="0" borderId="0"/>
    <xf numFmtId="0" fontId="1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Fill="1"/>
    <xf numFmtId="164" fontId="9" fillId="0" borderId="11" xfId="14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7" fillId="0" borderId="11" xfId="0" applyFont="1" applyFill="1" applyBorder="1"/>
    <xf numFmtId="0" fontId="7" fillId="0" borderId="0" xfId="0" applyFont="1"/>
    <xf numFmtId="0" fontId="7" fillId="0" borderId="11" xfId="0" applyFont="1" applyBorder="1"/>
    <xf numFmtId="0" fontId="9" fillId="0" borderId="0" xfId="0" applyFont="1" applyFill="1" applyBorder="1" applyAlignment="1">
      <alignment wrapText="1"/>
    </xf>
    <xf numFmtId="0" fontId="12" fillId="0" borderId="0" xfId="0" applyFont="1"/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7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4" fontId="7" fillId="0" borderId="0" xfId="140" applyNumberFormat="1" applyFont="1"/>
    <xf numFmtId="0" fontId="7" fillId="0" borderId="0" xfId="0" applyFont="1" applyAlignment="1">
      <alignment vertical="center"/>
    </xf>
    <xf numFmtId="164" fontId="7" fillId="0" borderId="0" xfId="140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64" fontId="9" fillId="0" borderId="11" xfId="140" applyNumberFormat="1" applyFont="1" applyBorder="1" applyAlignment="1">
      <alignment horizontal="center" vertical="center" wrapText="1"/>
    </xf>
    <xf numFmtId="169" fontId="9" fillId="0" borderId="11" xfId="140" applyNumberFormat="1" applyFont="1" applyBorder="1" applyAlignment="1">
      <alignment horizontal="center" vertical="center" wrapText="1"/>
    </xf>
    <xf numFmtId="0" fontId="7" fillId="0" borderId="13" xfId="0" applyFont="1" applyBorder="1"/>
    <xf numFmtId="164" fontId="7" fillId="0" borderId="13" xfId="140" applyNumberFormat="1" applyFont="1" applyBorder="1"/>
    <xf numFmtId="0" fontId="5" fillId="0" borderId="14" xfId="0" applyFont="1" applyBorder="1"/>
    <xf numFmtId="164" fontId="6" fillId="0" borderId="14" xfId="140" applyNumberFormat="1" applyFont="1" applyBorder="1"/>
    <xf numFmtId="164" fontId="7" fillId="0" borderId="14" xfId="140" applyNumberFormat="1" applyFont="1" applyBorder="1"/>
    <xf numFmtId="0" fontId="7" fillId="0" borderId="14" xfId="0" applyFont="1" applyBorder="1"/>
    <xf numFmtId="0" fontId="16" fillId="0" borderId="14" xfId="0" applyFont="1" applyBorder="1"/>
    <xf numFmtId="0" fontId="9" fillId="0" borderId="14" xfId="0" applyFont="1" applyBorder="1" applyAlignment="1">
      <alignment horizontal="center"/>
    </xf>
    <xf numFmtId="0" fontId="6" fillId="0" borderId="14" xfId="0" applyFont="1" applyBorder="1"/>
    <xf numFmtId="0" fontId="5" fillId="0" borderId="14" xfId="0" applyFont="1" applyBorder="1" applyAlignment="1">
      <alignment wrapText="1"/>
    </xf>
    <xf numFmtId="0" fontId="6" fillId="0" borderId="14" xfId="0" applyFont="1" applyBorder="1" applyAlignment="1">
      <alignment wrapText="1"/>
    </xf>
    <xf numFmtId="170" fontId="7" fillId="0" borderId="0" xfId="140" applyNumberFormat="1" applyFont="1"/>
    <xf numFmtId="166" fontId="7" fillId="0" borderId="0" xfId="287" applyNumberFormat="1" applyFont="1"/>
    <xf numFmtId="0" fontId="9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 wrapText="1"/>
    </xf>
    <xf numFmtId="0" fontId="9" fillId="0" borderId="0" xfId="0" applyFont="1" applyFill="1" applyAlignment="1">
      <alignment horizontal="centerContinuous"/>
    </xf>
    <xf numFmtId="0" fontId="7" fillId="0" borderId="14" xfId="0" applyFont="1" applyBorder="1" applyAlignment="1">
      <alignment vertical="top"/>
    </xf>
    <xf numFmtId="164" fontId="7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/>
    </xf>
    <xf numFmtId="164" fontId="6" fillId="0" borderId="14" xfId="140" applyNumberFormat="1" applyFont="1" applyBorder="1" applyAlignment="1">
      <alignment horizontal="right" vertical="top" wrapText="1"/>
    </xf>
    <xf numFmtId="164" fontId="7" fillId="0" borderId="15" xfId="140" applyNumberFormat="1" applyFont="1" applyBorder="1" applyAlignment="1">
      <alignment horizontal="right" vertical="top"/>
    </xf>
    <xf numFmtId="0" fontId="9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/>
    </xf>
    <xf numFmtId="165" fontId="9" fillId="0" borderId="11" xfId="0" applyNumberFormat="1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vertical="top" wrapText="1"/>
    </xf>
    <xf numFmtId="164" fontId="9" fillId="0" borderId="11" xfId="140" applyNumberFormat="1" applyFont="1" applyFill="1" applyBorder="1" applyAlignment="1">
      <alignment horizontal="right" vertical="top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Border="1" applyAlignment="1">
      <alignment vertical="top"/>
    </xf>
    <xf numFmtId="164" fontId="9" fillId="0" borderId="11" xfId="0" applyNumberFormat="1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wrapText="1"/>
    </xf>
    <xf numFmtId="4" fontId="12" fillId="0" borderId="0" xfId="0" applyNumberFormat="1" applyFont="1"/>
    <xf numFmtId="164" fontId="7" fillId="0" borderId="11" xfId="0" applyNumberFormat="1" applyFont="1" applyFill="1" applyBorder="1" applyAlignment="1">
      <alignment horizontal="left" vertical="top" wrapText="1"/>
    </xf>
    <xf numFmtId="165" fontId="7" fillId="0" borderId="11" xfId="283" applyNumberFormat="1" applyFont="1" applyFill="1" applyBorder="1" applyAlignment="1">
      <alignment horizontal="right" vertical="top" wrapText="1"/>
    </xf>
    <xf numFmtId="164" fontId="7" fillId="0" borderId="11" xfId="140" applyNumberFormat="1" applyFont="1" applyFill="1" applyBorder="1" applyAlignment="1">
      <alignment horizontal="right" vertical="top"/>
    </xf>
    <xf numFmtId="173" fontId="9" fillId="0" borderId="0" xfId="0" applyNumberFormat="1" applyFont="1" applyFill="1" applyBorder="1" applyAlignment="1">
      <alignment wrapText="1"/>
    </xf>
    <xf numFmtId="167" fontId="9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9" fillId="0" borderId="11" xfId="140" applyNumberFormat="1" applyFont="1" applyBorder="1" applyAlignment="1">
      <alignment horizontal="right" vertical="top"/>
    </xf>
    <xf numFmtId="164" fontId="7" fillId="0" borderId="11" xfId="140" applyNumberFormat="1" applyFont="1" applyBorder="1" applyAlignment="1">
      <alignment horizontal="right" vertical="top"/>
    </xf>
    <xf numFmtId="164" fontId="7" fillId="33" borderId="11" xfId="140" applyNumberFormat="1" applyFont="1" applyFill="1" applyBorder="1" applyAlignment="1">
      <alignment horizontal="right" vertical="top"/>
    </xf>
    <xf numFmtId="43" fontId="7" fillId="0" borderId="0" xfId="0" applyNumberFormat="1" applyFont="1"/>
    <xf numFmtId="0" fontId="8" fillId="0" borderId="0" xfId="0" applyFont="1" applyAlignment="1">
      <alignment vertical="center" wrapText="1"/>
    </xf>
    <xf numFmtId="164" fontId="7" fillId="0" borderId="16" xfId="140" applyNumberFormat="1" applyFont="1" applyBorder="1" applyAlignment="1">
      <alignment horizontal="center"/>
    </xf>
    <xf numFmtId="4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</cellXfs>
  <cellStyles count="346">
    <cellStyle name="_artabyuje" xfId="1"/>
    <cellStyle name="_artabyuje_3.Havelvacner_N1_12 23.01.2018" xfId="2"/>
    <cellStyle name="_Sheet2" xfId="3"/>
    <cellStyle name="_Sheet2 2" xfId="4"/>
    <cellStyle name="20% - Accent1 2" xfId="5"/>
    <cellStyle name="20% - Accent1 2 2" xfId="6"/>
    <cellStyle name="20% - Accent1 2 2 2" xfId="7"/>
    <cellStyle name="20% - Accent1 2 2 2 2" xfId="8"/>
    <cellStyle name="20% - Accent1 2 2 3" xfId="9"/>
    <cellStyle name="20% - Accent1 2 3" xfId="10"/>
    <cellStyle name="20% - Accent1 2 3 2" xfId="11"/>
    <cellStyle name="20% - Accent1 2 4" xfId="12"/>
    <cellStyle name="20% - Accent1 2 4 2" xfId="13"/>
    <cellStyle name="20% - Accent1 2 5" xfId="14"/>
    <cellStyle name="20% - Accent2 2" xfId="15"/>
    <cellStyle name="20% - Accent2 2 2" xfId="16"/>
    <cellStyle name="20% - Accent2 2 2 2" xfId="17"/>
    <cellStyle name="20% - Accent2 2 2 2 2" xfId="18"/>
    <cellStyle name="20% - Accent2 2 2 3" xfId="19"/>
    <cellStyle name="20% - Accent2 2 3" xfId="20"/>
    <cellStyle name="20% - Accent2 2 3 2" xfId="21"/>
    <cellStyle name="20% - Accent2 2 4" xfId="22"/>
    <cellStyle name="20% - Accent2 2 4 2" xfId="23"/>
    <cellStyle name="20% - Accent2 2 5" xfId="24"/>
    <cellStyle name="20% - Accent3 2" xfId="25"/>
    <cellStyle name="20% - Accent3 2 2" xfId="26"/>
    <cellStyle name="20% - Accent3 2 2 2" xfId="27"/>
    <cellStyle name="20% - Accent3 2 2 2 2" xfId="28"/>
    <cellStyle name="20% - Accent3 2 2 3" xfId="29"/>
    <cellStyle name="20% - Accent3 2 3" xfId="30"/>
    <cellStyle name="20% - Accent3 2 3 2" xfId="31"/>
    <cellStyle name="20% - Accent3 2 4" xfId="32"/>
    <cellStyle name="20% - Accent3 2 4 2" xfId="33"/>
    <cellStyle name="20% - Accent3 2 5" xfId="34"/>
    <cellStyle name="20% - Accent4 2" xfId="35"/>
    <cellStyle name="20% - Accent4 2 2" xfId="36"/>
    <cellStyle name="20% - Accent4 2 2 2" xfId="37"/>
    <cellStyle name="20% - Accent4 2 2 2 2" xfId="38"/>
    <cellStyle name="20% - Accent4 2 2 3" xfId="39"/>
    <cellStyle name="20% - Accent4 2 3" xfId="40"/>
    <cellStyle name="20% - Accent4 2 3 2" xfId="41"/>
    <cellStyle name="20% - Accent4 2 4" xfId="42"/>
    <cellStyle name="20% - Accent4 2 4 2" xfId="43"/>
    <cellStyle name="20% - Accent4 2 5" xfId="44"/>
    <cellStyle name="20% - Accent5 2" xfId="45"/>
    <cellStyle name="20% - Accent5 2 2" xfId="46"/>
    <cellStyle name="20% - Accent5 2 2 2" xfId="47"/>
    <cellStyle name="20% - Accent5 2 2 2 2" xfId="48"/>
    <cellStyle name="20% - Accent5 2 2 3" xfId="49"/>
    <cellStyle name="20% - Accent5 2 3" xfId="50"/>
    <cellStyle name="20% - Accent5 2 3 2" xfId="51"/>
    <cellStyle name="20% - Accent5 2 4" xfId="52"/>
    <cellStyle name="20% - Accent5 2 4 2" xfId="53"/>
    <cellStyle name="20% - Accent5 2 5" xfId="54"/>
    <cellStyle name="20% - Accent6 2" xfId="55"/>
    <cellStyle name="20% - Accent6 2 2" xfId="56"/>
    <cellStyle name="20% - Accent6 2 2 2" xfId="57"/>
    <cellStyle name="20% - Accent6 2 2 2 2" xfId="58"/>
    <cellStyle name="20% - Accent6 2 2 3" xfId="59"/>
    <cellStyle name="20% - Accent6 2 3" xfId="60"/>
    <cellStyle name="20% - Accent6 2 3 2" xfId="61"/>
    <cellStyle name="20% - Accent6 2 4" xfId="62"/>
    <cellStyle name="20% - Accent6 2 4 2" xfId="63"/>
    <cellStyle name="20% - Accent6 2 5" xfId="64"/>
    <cellStyle name="40% - Accent1 2" xfId="65"/>
    <cellStyle name="40% - Accent1 2 2" xfId="66"/>
    <cellStyle name="40% - Accent1 2 2 2" xfId="67"/>
    <cellStyle name="40% - Accent1 2 2 2 2" xfId="68"/>
    <cellStyle name="40% - Accent1 2 2 3" xfId="69"/>
    <cellStyle name="40% - Accent1 2 3" xfId="70"/>
    <cellStyle name="40% - Accent1 2 3 2" xfId="71"/>
    <cellStyle name="40% - Accent1 2 4" xfId="72"/>
    <cellStyle name="40% - Accent1 2 4 2" xfId="73"/>
    <cellStyle name="40% - Accent1 2 5" xfId="74"/>
    <cellStyle name="40% - Accent2 2" xfId="75"/>
    <cellStyle name="40% - Accent2 2 2" xfId="76"/>
    <cellStyle name="40% - Accent2 2 2 2" xfId="77"/>
    <cellStyle name="40% - Accent2 2 2 2 2" xfId="78"/>
    <cellStyle name="40% - Accent2 2 2 3" xfId="79"/>
    <cellStyle name="40% - Accent2 2 3" xfId="80"/>
    <cellStyle name="40% - Accent2 2 3 2" xfId="81"/>
    <cellStyle name="40% - Accent2 2 4" xfId="82"/>
    <cellStyle name="40% - Accent2 2 4 2" xfId="83"/>
    <cellStyle name="40% - Accent2 2 5" xfId="84"/>
    <cellStyle name="40% - Accent3 2" xfId="85"/>
    <cellStyle name="40% - Accent3 2 2" xfId="86"/>
    <cellStyle name="40% - Accent3 2 2 2" xfId="87"/>
    <cellStyle name="40% - Accent3 2 2 2 2" xfId="88"/>
    <cellStyle name="40% - Accent3 2 2 3" xfId="89"/>
    <cellStyle name="40% - Accent3 2 3" xfId="90"/>
    <cellStyle name="40% - Accent3 2 3 2" xfId="91"/>
    <cellStyle name="40% - Accent3 2 4" xfId="92"/>
    <cellStyle name="40% - Accent3 2 4 2" xfId="93"/>
    <cellStyle name="40% - Accent3 2 5" xfId="94"/>
    <cellStyle name="40% - Accent4 2" xfId="95"/>
    <cellStyle name="40% - Accent4 2 2" xfId="96"/>
    <cellStyle name="40% - Accent4 2 2 2" xfId="97"/>
    <cellStyle name="40% - Accent4 2 2 2 2" xfId="98"/>
    <cellStyle name="40% - Accent4 2 2 3" xfId="99"/>
    <cellStyle name="40% - Accent4 2 3" xfId="100"/>
    <cellStyle name="40% - Accent4 2 3 2" xfId="101"/>
    <cellStyle name="40% - Accent4 2 4" xfId="102"/>
    <cellStyle name="40% - Accent4 2 4 2" xfId="103"/>
    <cellStyle name="40% - Accent4 2 5" xfId="104"/>
    <cellStyle name="40% - Accent5 2" xfId="105"/>
    <cellStyle name="40% - Accent5 2 2" xfId="106"/>
    <cellStyle name="40% - Accent5 2 2 2" xfId="107"/>
    <cellStyle name="40% - Accent5 2 2 2 2" xfId="108"/>
    <cellStyle name="40% - Accent5 2 2 3" xfId="109"/>
    <cellStyle name="40% - Accent5 2 3" xfId="110"/>
    <cellStyle name="40% - Accent5 2 3 2" xfId="111"/>
    <cellStyle name="40% - Accent5 2 4" xfId="112"/>
    <cellStyle name="40% - Accent5 2 4 2" xfId="113"/>
    <cellStyle name="40% - Accent5 2 5" xfId="114"/>
    <cellStyle name="40% - Accent6 2" xfId="115"/>
    <cellStyle name="40% - Accent6 2 2" xfId="116"/>
    <cellStyle name="40% - Accent6 2 2 2" xfId="117"/>
    <cellStyle name="40% - Accent6 2 2 2 2" xfId="118"/>
    <cellStyle name="40% - Accent6 2 2 3" xfId="119"/>
    <cellStyle name="40% - Accent6 2 3" xfId="120"/>
    <cellStyle name="40% - Accent6 2 3 2" xfId="121"/>
    <cellStyle name="40% - Accent6 2 4" xfId="122"/>
    <cellStyle name="40% - Accent6 2 4 2" xfId="123"/>
    <cellStyle name="40% - Accent6 2 5" xfId="124"/>
    <cellStyle name="60% - Accent1 2" xfId="125"/>
    <cellStyle name="60% - Accent2 2" xfId="126"/>
    <cellStyle name="60% - Accent3 2" xfId="127"/>
    <cellStyle name="60% - Accent4 2" xfId="128"/>
    <cellStyle name="60% - Accent5 2" xfId="129"/>
    <cellStyle name="60% - Accent6 2" xfId="130"/>
    <cellStyle name="Accent1 2" xfId="131"/>
    <cellStyle name="Accent2 2" xfId="132"/>
    <cellStyle name="Accent3 2" xfId="133"/>
    <cellStyle name="Accent4 2" xfId="134"/>
    <cellStyle name="Accent5 2" xfId="135"/>
    <cellStyle name="Accent6 2" xfId="136"/>
    <cellStyle name="Bad 2" xfId="137"/>
    <cellStyle name="Calculation 2" xfId="138"/>
    <cellStyle name="Check Cell 2" xfId="139"/>
    <cellStyle name="Comma" xfId="140" builtinId="3"/>
    <cellStyle name="Comma 10" xfId="141"/>
    <cellStyle name="Comma 11" xfId="142"/>
    <cellStyle name="Comma 15" xfId="143"/>
    <cellStyle name="Comma 2" xfId="144"/>
    <cellStyle name="Comma 2 2" xfId="145"/>
    <cellStyle name="Comma 2 2 2" xfId="146"/>
    <cellStyle name="Comma 2 2 2 3" xfId="147"/>
    <cellStyle name="Comma 2 2 3" xfId="148"/>
    <cellStyle name="Comma 2 2 4" xfId="149"/>
    <cellStyle name="Comma 2 3" xfId="150"/>
    <cellStyle name="Comma 2 3 2" xfId="151"/>
    <cellStyle name="Comma 2 4" xfId="152"/>
    <cellStyle name="Comma 2 5" xfId="153"/>
    <cellStyle name="Comma 3" xfId="154"/>
    <cellStyle name="Comma 3 2" xfId="155"/>
    <cellStyle name="Comma 3 2 2" xfId="156"/>
    <cellStyle name="Comma 3 2 3" xfId="157"/>
    <cellStyle name="Comma 3 3" xfId="158"/>
    <cellStyle name="Comma 3 3 2" xfId="159"/>
    <cellStyle name="Comma 3 4" xfId="160"/>
    <cellStyle name="Comma 3 4 2" xfId="161"/>
    <cellStyle name="Comma 4" xfId="162"/>
    <cellStyle name="Comma 4 2" xfId="163"/>
    <cellStyle name="Comma 4 3" xfId="164"/>
    <cellStyle name="Comma 5" xfId="165"/>
    <cellStyle name="Comma 5 2" xfId="166"/>
    <cellStyle name="Comma 6" xfId="167"/>
    <cellStyle name="Comma 6 2" xfId="168"/>
    <cellStyle name="Comma 6 3" xfId="169"/>
    <cellStyle name="Comma 6 3 2" xfId="170"/>
    <cellStyle name="Comma 6 3 2 2" xfId="171"/>
    <cellStyle name="Comma 6 3 3" xfId="172"/>
    <cellStyle name="Comma 6 4" xfId="173"/>
    <cellStyle name="Comma 6 4 2" xfId="174"/>
    <cellStyle name="Comma 6 4 2 2" xfId="175"/>
    <cellStyle name="Comma 6 4 3" xfId="176"/>
    <cellStyle name="Comma 6 5" xfId="177"/>
    <cellStyle name="Comma 6 5 2" xfId="178"/>
    <cellStyle name="Comma 6 6" xfId="179"/>
    <cellStyle name="Comma 6 6 2" xfId="180"/>
    <cellStyle name="Comma 6 7" xfId="181"/>
    <cellStyle name="Comma 7" xfId="182"/>
    <cellStyle name="Comma 7 2" xfId="183"/>
    <cellStyle name="Comma 7 2 2" xfId="184"/>
    <cellStyle name="Comma 7 3" xfId="185"/>
    <cellStyle name="Comma 8" xfId="186"/>
    <cellStyle name="Comma 8 2" xfId="187"/>
    <cellStyle name="Comma 9" xfId="188"/>
    <cellStyle name="Comma 9 2" xfId="189"/>
    <cellStyle name="Comma 9 3" xfId="190"/>
    <cellStyle name="Explanatory Text 2" xfId="191"/>
    <cellStyle name="Good 2" xfId="192"/>
    <cellStyle name="Heading 1 2" xfId="193"/>
    <cellStyle name="Heading 2 2" xfId="194"/>
    <cellStyle name="Heading 3 2" xfId="195"/>
    <cellStyle name="Heading 4 2" xfId="196"/>
    <cellStyle name="Input 2" xfId="197"/>
    <cellStyle name="KPMG Heading 1" xfId="198"/>
    <cellStyle name="KPMG Heading 2" xfId="199"/>
    <cellStyle name="KPMG Heading 3" xfId="200"/>
    <cellStyle name="KPMG Heading 4" xfId="201"/>
    <cellStyle name="KPMG Normal" xfId="202"/>
    <cellStyle name="KPMG Normal Text" xfId="203"/>
    <cellStyle name="KPMG Normal_123" xfId="204"/>
    <cellStyle name="Linked Cell 2" xfId="205"/>
    <cellStyle name="Neutral 2" xfId="206"/>
    <cellStyle name="Neutral 2 2" xfId="207"/>
    <cellStyle name="Neutral 3" xfId="208"/>
    <cellStyle name="Neutral 4" xfId="209"/>
    <cellStyle name="Normal" xfId="0" builtinId="0"/>
    <cellStyle name="Normal 10" xfId="210"/>
    <cellStyle name="Normal 10 2" xfId="211"/>
    <cellStyle name="Normal 10 2 2" xfId="212"/>
    <cellStyle name="Normal 10 2 2 2" xfId="213"/>
    <cellStyle name="Normal 10 2 3" xfId="214"/>
    <cellStyle name="Normal 10 3" xfId="215"/>
    <cellStyle name="Normal 10 3 2" xfId="216"/>
    <cellStyle name="Normal 10 4" xfId="217"/>
    <cellStyle name="Normal 10 4 2" xfId="218"/>
    <cellStyle name="Normal 10 5" xfId="219"/>
    <cellStyle name="Normal 11" xfId="220"/>
    <cellStyle name="Normal 11 2" xfId="221"/>
    <cellStyle name="Normal 12" xfId="222"/>
    <cellStyle name="Normal 12 2" xfId="223"/>
    <cellStyle name="Normal 13" xfId="224"/>
    <cellStyle name="Normal 14" xfId="225"/>
    <cellStyle name="Normal 14 2" xfId="226"/>
    <cellStyle name="Normal 15" xfId="227"/>
    <cellStyle name="Normal 16" xfId="228"/>
    <cellStyle name="Normal 16 2" xfId="229"/>
    <cellStyle name="Normal 16 3" xfId="230"/>
    <cellStyle name="Normal 17" xfId="231"/>
    <cellStyle name="Normal 18" xfId="232"/>
    <cellStyle name="Normal 19" xfId="233"/>
    <cellStyle name="Normal 2" xfId="234"/>
    <cellStyle name="Normal 2 2" xfId="235"/>
    <cellStyle name="Normal 2 2 2" xfId="236"/>
    <cellStyle name="Normal 2 2 3" xfId="237"/>
    <cellStyle name="Normal 2 3" xfId="238"/>
    <cellStyle name="Normal 2 3 2" xfId="239"/>
    <cellStyle name="Normal 2 3 2 2" xfId="240"/>
    <cellStyle name="Normal 2 3 3" xfId="241"/>
    <cellStyle name="Normal 2 3 4" xfId="242"/>
    <cellStyle name="Normal 2 4" xfId="243"/>
    <cellStyle name="Normal 2 5" xfId="244"/>
    <cellStyle name="Normal 2 6" xfId="245"/>
    <cellStyle name="Normal 2 7" xfId="246"/>
    <cellStyle name="Normal 2_3.Havelvacner_N1_12 23.01.2018" xfId="247"/>
    <cellStyle name="Normal 20" xfId="248"/>
    <cellStyle name="Normal 3" xfId="249"/>
    <cellStyle name="Normal 3 2" xfId="250"/>
    <cellStyle name="Normal 3 3" xfId="251"/>
    <cellStyle name="Normal 3 4" xfId="252"/>
    <cellStyle name="Normal 3 4 2" xfId="253"/>
    <cellStyle name="Normal 3_HavelvacN2axjusakN3" xfId="254"/>
    <cellStyle name="Normal 4" xfId="255"/>
    <cellStyle name="Normal 4 2" xfId="256"/>
    <cellStyle name="Normal 4 3" xfId="257"/>
    <cellStyle name="Normal 5" xfId="258"/>
    <cellStyle name="Normal 5 2" xfId="259"/>
    <cellStyle name="Normal 5 2 2" xfId="260"/>
    <cellStyle name="Normal 5 3" xfId="261"/>
    <cellStyle name="Normal 5 3 2" xfId="262"/>
    <cellStyle name="Normal 5 3 2 2" xfId="263"/>
    <cellStyle name="Normal 5 3 3" xfId="264"/>
    <cellStyle name="Normal 5 4" xfId="265"/>
    <cellStyle name="Normal 5 4 2" xfId="266"/>
    <cellStyle name="Normal 5 4 2 2" xfId="267"/>
    <cellStyle name="Normal 5 4 3" xfId="268"/>
    <cellStyle name="Normal 5 5" xfId="269"/>
    <cellStyle name="Normal 5 5 2" xfId="270"/>
    <cellStyle name="Normal 5 6" xfId="271"/>
    <cellStyle name="Normal 5 6 2" xfId="272"/>
    <cellStyle name="Normal 5 7" xfId="273"/>
    <cellStyle name="Normal 6" xfId="274"/>
    <cellStyle name="Normal 6 2" xfId="275"/>
    <cellStyle name="Normal 7" xfId="276"/>
    <cellStyle name="Normal 7 2" xfId="277"/>
    <cellStyle name="Normal 8" xfId="278"/>
    <cellStyle name="Normal 8 2" xfId="279"/>
    <cellStyle name="Normal 8 3" xfId="280"/>
    <cellStyle name="Normal 9" xfId="281"/>
    <cellStyle name="Normal 9 2" xfId="282"/>
    <cellStyle name="Normal_turq" xfId="283"/>
    <cellStyle name="Note 2" xfId="284"/>
    <cellStyle name="Note 2 2" xfId="285"/>
    <cellStyle name="Output 2" xfId="286"/>
    <cellStyle name="Percent" xfId="287" builtinId="5"/>
    <cellStyle name="Percent 2" xfId="288"/>
    <cellStyle name="Percent 2 2" xfId="289"/>
    <cellStyle name="Percent 2 2 2" xfId="290"/>
    <cellStyle name="Percent 2 3" xfId="291"/>
    <cellStyle name="Percent 2 3 2" xfId="292"/>
    <cellStyle name="Percent 2 4" xfId="293"/>
    <cellStyle name="Percent 2 5" xfId="294"/>
    <cellStyle name="Percent 3" xfId="295"/>
    <cellStyle name="Percent 3 2" xfId="296"/>
    <cellStyle name="Percent 4" xfId="297"/>
    <cellStyle name="Percent 4 2" xfId="298"/>
    <cellStyle name="Percent 5" xfId="299"/>
    <cellStyle name="Percent 5 2" xfId="300"/>
    <cellStyle name="Percent 5 2 2" xfId="301"/>
    <cellStyle name="Percent 5 3" xfId="302"/>
    <cellStyle name="Percent 6" xfId="303"/>
    <cellStyle name="Percent 7" xfId="304"/>
    <cellStyle name="SN_241" xfId="305"/>
    <cellStyle name="Style 1" xfId="306"/>
    <cellStyle name="Style 1 2" xfId="307"/>
    <cellStyle name="Title 2" xfId="308"/>
    <cellStyle name="Total 2" xfId="309"/>
    <cellStyle name="Warning Text 2" xfId="310"/>
    <cellStyle name="Беззащитный" xfId="311"/>
    <cellStyle name="Защитный" xfId="312"/>
    <cellStyle name="Обычный 2" xfId="313"/>
    <cellStyle name="Обычный 2 10" xfId="314"/>
    <cellStyle name="Обычный 2 11" xfId="315"/>
    <cellStyle name="Обычный 2 12" xfId="316"/>
    <cellStyle name="Обычный 2 13" xfId="317"/>
    <cellStyle name="Обычный 2 14" xfId="318"/>
    <cellStyle name="Обычный 2 2" xfId="319"/>
    <cellStyle name="Обычный 2 2 2" xfId="320"/>
    <cellStyle name="Обычный 2 3" xfId="321"/>
    <cellStyle name="Обычный 2 4" xfId="322"/>
    <cellStyle name="Обычный 2 4 2" xfId="323"/>
    <cellStyle name="Обычный 2 5" xfId="324"/>
    <cellStyle name="Обычный 2 5 2" xfId="325"/>
    <cellStyle name="Обычный 2 6" xfId="326"/>
    <cellStyle name="Обычный 2 6 2" xfId="327"/>
    <cellStyle name="Обычный 2 7" xfId="328"/>
    <cellStyle name="Обычный 2 7 2" xfId="329"/>
    <cellStyle name="Обычный 2 8" xfId="330"/>
    <cellStyle name="Обычный 2 8 2" xfId="331"/>
    <cellStyle name="Обычный 2 9" xfId="332"/>
    <cellStyle name="Обычный 2 9 2" xfId="333"/>
    <cellStyle name="Обычный 2_900005052015" xfId="334"/>
    <cellStyle name="Обычный 3" xfId="335"/>
    <cellStyle name="Обычный 3 2" xfId="336"/>
    <cellStyle name="Процентный 2" xfId="337"/>
    <cellStyle name="Процентный 2 2" xfId="338"/>
    <cellStyle name="Стиль 1" xfId="339"/>
    <cellStyle name="Финансовый 2" xfId="340"/>
    <cellStyle name="Финансовый 2 2" xfId="341"/>
    <cellStyle name="Финансовый 3" xfId="342"/>
    <cellStyle name="Финансовый 4" xfId="343"/>
    <cellStyle name="Финансовый 4 2" xfId="344"/>
    <cellStyle name="Финансовый 5" xfId="3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3.5"/>
  <cols>
    <col min="1" max="1" width="32.42578125" style="5" customWidth="1"/>
    <col min="2" max="2" width="16.28515625" style="16" customWidth="1"/>
    <col min="3" max="3" width="16.140625" style="16" customWidth="1"/>
    <col min="4" max="4" width="14.140625" style="16" customWidth="1"/>
    <col min="5" max="5" width="13" style="5" customWidth="1"/>
    <col min="6" max="10" width="9.140625" style="5"/>
    <col min="11" max="11" width="9.28515625" style="5" customWidth="1"/>
    <col min="12" max="16384" width="9.140625" style="5"/>
  </cols>
  <sheetData>
    <row r="1" spans="1:11" ht="14.25">
      <c r="E1" s="61" t="s">
        <v>40</v>
      </c>
    </row>
    <row r="2" spans="1:11" ht="14.25">
      <c r="E2" s="63" t="s">
        <v>41</v>
      </c>
    </row>
    <row r="3" spans="1:11" s="17" customFormat="1" ht="22.5" customHeight="1">
      <c r="A3" s="36" t="s">
        <v>10</v>
      </c>
      <c r="B3" s="36"/>
      <c r="C3" s="36"/>
      <c r="D3" s="36"/>
      <c r="E3" s="36"/>
      <c r="K3" s="62"/>
    </row>
    <row r="4" spans="1:11" s="17" customFormat="1" ht="36.75" customHeight="1">
      <c r="A4" s="37" t="s">
        <v>35</v>
      </c>
      <c r="B4" s="37"/>
      <c r="C4" s="37"/>
      <c r="D4" s="37"/>
      <c r="E4" s="37"/>
      <c r="K4" s="62"/>
    </row>
    <row r="5" spans="1:11" s="17" customFormat="1" ht="27.75" customHeight="1">
      <c r="A5" s="35" t="s">
        <v>20</v>
      </c>
      <c r="B5" s="36"/>
      <c r="C5" s="36"/>
      <c r="D5" s="36"/>
      <c r="E5" s="36"/>
    </row>
    <row r="6" spans="1:11" s="17" customFormat="1" ht="18" customHeight="1">
      <c r="A6" s="18"/>
      <c r="B6" s="18"/>
      <c r="C6" s="18"/>
      <c r="D6" s="18"/>
      <c r="E6" s="18"/>
    </row>
    <row r="7" spans="1:11">
      <c r="D7" s="69"/>
      <c r="E7" s="69"/>
    </row>
    <row r="8" spans="1:11" ht="96.75" customHeight="1">
      <c r="A8" s="19"/>
      <c r="B8" s="20" t="s">
        <v>8</v>
      </c>
      <c r="C8" s="20" t="s">
        <v>21</v>
      </c>
      <c r="D8" s="20" t="s">
        <v>22</v>
      </c>
      <c r="E8" s="21" t="s">
        <v>33</v>
      </c>
    </row>
    <row r="9" spans="1:11">
      <c r="A9" s="22"/>
      <c r="B9" s="23"/>
      <c r="C9" s="23"/>
      <c r="D9" s="23"/>
      <c r="E9" s="22"/>
    </row>
    <row r="10" spans="1:11" ht="19.5" customHeight="1">
      <c r="A10" s="24" t="s">
        <v>23</v>
      </c>
      <c r="B10" s="25"/>
      <c r="C10" s="26"/>
      <c r="D10" s="26"/>
      <c r="E10" s="27"/>
    </row>
    <row r="11" spans="1:11" ht="18.75" customHeight="1">
      <c r="A11" s="28"/>
      <c r="B11" s="25"/>
      <c r="C11" s="26"/>
      <c r="D11" s="26"/>
      <c r="E11" s="27"/>
    </row>
    <row r="12" spans="1:11" ht="23.25" customHeight="1">
      <c r="A12" s="42" t="s">
        <v>24</v>
      </c>
      <c r="B12" s="43">
        <v>2815.1</v>
      </c>
      <c r="C12" s="43">
        <v>2815.6561397849996</v>
      </c>
      <c r="D12" s="43">
        <v>2696.8153879715996</v>
      </c>
      <c r="E12" s="43">
        <f>0.957792874586428*100</f>
        <v>95.779287458642798</v>
      </c>
    </row>
    <row r="13" spans="1:11" ht="21" customHeight="1">
      <c r="A13" s="42" t="s">
        <v>25</v>
      </c>
      <c r="B13" s="43">
        <v>3298</v>
      </c>
      <c r="C13" s="43">
        <v>3300.3943185740009</v>
      </c>
      <c r="D13" s="43">
        <v>3049.7431769623995</v>
      </c>
      <c r="E13" s="43">
        <f>0.924054183404394*100</f>
        <v>92.405418340439411</v>
      </c>
    </row>
    <row r="14" spans="1:11" ht="23.25" customHeight="1">
      <c r="A14" s="42" t="s">
        <v>26</v>
      </c>
      <c r="B14" s="43">
        <v>482.90000000000009</v>
      </c>
      <c r="C14" s="43">
        <v>484.73817878900064</v>
      </c>
      <c r="D14" s="43">
        <v>352.92778898080013</v>
      </c>
      <c r="E14" s="43">
        <f>0.728079207341381*100</f>
        <v>72.807920734138094</v>
      </c>
    </row>
    <row r="15" spans="1:11" ht="18.75" customHeight="1">
      <c r="A15" s="27"/>
      <c r="B15" s="43"/>
      <c r="C15" s="43"/>
      <c r="D15" s="43"/>
      <c r="E15" s="43"/>
    </row>
    <row r="16" spans="1:11" ht="14.25">
      <c r="A16" s="29" t="s">
        <v>9</v>
      </c>
      <c r="B16" s="43"/>
      <c r="C16" s="43"/>
      <c r="D16" s="43"/>
      <c r="E16" s="43"/>
    </row>
    <row r="17" spans="1:5">
      <c r="A17" s="27"/>
      <c r="B17" s="43"/>
      <c r="C17" s="43"/>
      <c r="D17" s="43"/>
      <c r="E17" s="43"/>
    </row>
    <row r="18" spans="1:5" ht="18.75" customHeight="1">
      <c r="A18" s="24" t="s">
        <v>27</v>
      </c>
      <c r="B18" s="44"/>
      <c r="C18" s="43"/>
      <c r="D18" s="43"/>
      <c r="E18" s="43"/>
    </row>
    <row r="19" spans="1:5" ht="17.25">
      <c r="A19" s="30"/>
      <c r="B19" s="44"/>
      <c r="C19" s="43"/>
      <c r="D19" s="43"/>
      <c r="E19" s="43"/>
    </row>
    <row r="20" spans="1:5" ht="18" customHeight="1">
      <c r="A20" s="42" t="s">
        <v>28</v>
      </c>
      <c r="B20" s="43">
        <v>2723.5924310000005</v>
      </c>
      <c r="C20" s="43">
        <v>2692.3259892999995</v>
      </c>
      <c r="D20" s="43">
        <v>2579.2302387999998</v>
      </c>
      <c r="E20" s="43">
        <f>0.957993292435808*100</f>
        <v>95.7993292435808</v>
      </c>
    </row>
    <row r="21" spans="1:5" ht="18" customHeight="1">
      <c r="A21" s="42" t="s">
        <v>29</v>
      </c>
      <c r="B21" s="43">
        <v>3206.5174995999996</v>
      </c>
      <c r="C21" s="43">
        <v>3148.8297766400005</v>
      </c>
      <c r="D21" s="43">
        <v>2955.3188979899996</v>
      </c>
      <c r="E21" s="43">
        <f>0.938545144584955*100</f>
        <v>93.854514458495501</v>
      </c>
    </row>
    <row r="22" spans="1:5" ht="18" customHeight="1">
      <c r="A22" s="42" t="s">
        <v>26</v>
      </c>
      <c r="B22" s="43">
        <v>482.92506859999912</v>
      </c>
      <c r="C22" s="43">
        <v>456.50378734000066</v>
      </c>
      <c r="D22" s="43">
        <v>376.08865918000032</v>
      </c>
      <c r="E22" s="43">
        <f>0.823845649499272*100</f>
        <v>82.384564949927196</v>
      </c>
    </row>
    <row r="23" spans="1:5">
      <c r="A23" s="27"/>
      <c r="B23" s="43"/>
      <c r="C23" s="43"/>
      <c r="D23" s="43"/>
      <c r="E23" s="43"/>
    </row>
    <row r="24" spans="1:5" ht="17.25">
      <c r="A24" s="31" t="s">
        <v>30</v>
      </c>
      <c r="B24" s="45"/>
      <c r="C24" s="43"/>
      <c r="D24" s="43"/>
      <c r="E24" s="43"/>
    </row>
    <row r="25" spans="1:5" ht="17.25">
      <c r="A25" s="32"/>
      <c r="B25" s="45"/>
      <c r="C25" s="43"/>
      <c r="D25" s="43"/>
      <c r="E25" s="43"/>
    </row>
    <row r="26" spans="1:5" ht="18.75" customHeight="1">
      <c r="A26" s="42" t="s">
        <v>28</v>
      </c>
      <c r="B26" s="43">
        <v>248.7</v>
      </c>
      <c r="C26" s="43">
        <v>284.40189570529998</v>
      </c>
      <c r="D26" s="43">
        <v>273.02016577180007</v>
      </c>
      <c r="E26" s="43">
        <f>0.959980119312236*100</f>
        <v>95.998011931223601</v>
      </c>
    </row>
    <row r="27" spans="1:5" ht="18.75" customHeight="1">
      <c r="A27" s="42" t="s">
        <v>29</v>
      </c>
      <c r="B27" s="43">
        <v>248.7</v>
      </c>
      <c r="C27" s="43">
        <v>312.63628715429996</v>
      </c>
      <c r="D27" s="43">
        <v>250.6308495223999</v>
      </c>
      <c r="E27" s="43">
        <f>0.801669095432618*100</f>
        <v>80.166909543261795</v>
      </c>
    </row>
    <row r="28" spans="1:5" ht="18.75" customHeight="1">
      <c r="A28" s="53" t="s">
        <v>26</v>
      </c>
      <c r="B28" s="46">
        <v>0</v>
      </c>
      <c r="C28" s="46">
        <v>28.234391448999986</v>
      </c>
      <c r="D28" s="46">
        <v>-22.389316249400167</v>
      </c>
      <c r="E28" s="46">
        <f>-0.792980301694909*100</f>
        <v>-79.2980301694909</v>
      </c>
    </row>
    <row r="29" spans="1:5">
      <c r="B29" s="33"/>
      <c r="C29" s="33"/>
      <c r="D29" s="33"/>
      <c r="E29" s="34"/>
    </row>
    <row r="30" spans="1:5">
      <c r="B30" s="33"/>
      <c r="C30" s="33"/>
      <c r="D30" s="33"/>
      <c r="E30" s="34"/>
    </row>
    <row r="31" spans="1:5" s="17" customFormat="1" ht="35.25" customHeight="1">
      <c r="A31" s="68" t="s">
        <v>36</v>
      </c>
      <c r="B31" s="68"/>
      <c r="C31" s="68"/>
      <c r="D31" s="68"/>
      <c r="E31" s="68"/>
    </row>
    <row r="32" spans="1:5" s="17" customFormat="1" ht="30" customHeight="1">
      <c r="A32" s="68" t="s">
        <v>31</v>
      </c>
      <c r="B32" s="68"/>
      <c r="C32" s="68"/>
      <c r="D32" s="68"/>
      <c r="E32" s="68"/>
    </row>
    <row r="33" spans="1:5" ht="40.5" customHeight="1">
      <c r="A33" s="68" t="s">
        <v>32</v>
      </c>
      <c r="B33" s="68"/>
      <c r="C33" s="68"/>
      <c r="D33" s="68"/>
      <c r="E33" s="68"/>
    </row>
  </sheetData>
  <mergeCells count="4">
    <mergeCell ref="A33:E33"/>
    <mergeCell ref="D7:E7"/>
    <mergeCell ref="A31:E31"/>
    <mergeCell ref="A32:E32"/>
  </mergeCells>
  <pageMargins left="0.46" right="0.16" top="0.48" bottom="0.64" header="0.21" footer="0.26"/>
  <pageSetup paperSize="9" firstPageNumber="95" orientation="portrait" useFirstPageNumber="1" verticalDpi="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RowHeight="13.5"/>
  <cols>
    <col min="1" max="1" width="27.42578125" style="8" customWidth="1"/>
    <col min="2" max="2" width="19.85546875" style="8" bestFit="1" customWidth="1"/>
    <col min="3" max="3" width="18.42578125" style="8" customWidth="1"/>
    <col min="4" max="4" width="18.5703125" style="8" customWidth="1"/>
    <col min="5" max="5" width="13.5703125" style="8" customWidth="1"/>
    <col min="6" max="16384" width="9.140625" style="8"/>
  </cols>
  <sheetData>
    <row r="1" spans="1:5" ht="14.25">
      <c r="E1" s="61" t="s">
        <v>40</v>
      </c>
    </row>
    <row r="2" spans="1:5" ht="14.25">
      <c r="E2" s="63" t="s">
        <v>42</v>
      </c>
    </row>
    <row r="3" spans="1:5" ht="19.5" customHeight="1">
      <c r="A3" s="38" t="s">
        <v>10</v>
      </c>
      <c r="B3" s="38"/>
      <c r="C3" s="38"/>
      <c r="D3" s="38"/>
      <c r="E3" s="38"/>
    </row>
    <row r="4" spans="1:5" ht="34.5" customHeight="1">
      <c r="A4" s="39" t="s">
        <v>38</v>
      </c>
      <c r="B4" s="39"/>
      <c r="C4" s="39"/>
      <c r="D4" s="39"/>
      <c r="E4" s="39"/>
    </row>
    <row r="5" spans="1:5" ht="16.5" customHeight="1">
      <c r="A5" s="40" t="s">
        <v>0</v>
      </c>
      <c r="B5" s="40"/>
      <c r="C5" s="40"/>
      <c r="D5" s="40"/>
      <c r="E5" s="40"/>
    </row>
    <row r="8" spans="1:5" ht="102.75" customHeight="1">
      <c r="A8" s="13"/>
      <c r="B8" s="2" t="s">
        <v>8</v>
      </c>
      <c r="C8" s="14" t="s">
        <v>45</v>
      </c>
      <c r="D8" s="2" t="s">
        <v>15</v>
      </c>
      <c r="E8" s="15" t="s">
        <v>16</v>
      </c>
    </row>
    <row r="9" spans="1:5" ht="29.25" customHeight="1">
      <c r="A9" s="47" t="s">
        <v>11</v>
      </c>
      <c r="B9" s="49">
        <v>2723592431.0000005</v>
      </c>
      <c r="C9" s="49">
        <v>2692325989.2999997</v>
      </c>
      <c r="D9" s="49">
        <v>2579230238.7999997</v>
      </c>
      <c r="E9" s="51">
        <f>D9/C9*100</f>
        <v>95.799329243580772</v>
      </c>
    </row>
    <row r="10" spans="1:5" ht="29.25" customHeight="1">
      <c r="A10" s="48" t="s">
        <v>12</v>
      </c>
      <c r="B10" s="49">
        <v>3206517499.5999994</v>
      </c>
      <c r="C10" s="49">
        <v>3148829776.6400003</v>
      </c>
      <c r="D10" s="49">
        <v>2955318897.9900002</v>
      </c>
      <c r="E10" s="51">
        <f>D10/C10*100</f>
        <v>93.854514458495487</v>
      </c>
    </row>
    <row r="11" spans="1:5" ht="29.25" customHeight="1">
      <c r="A11" s="47" t="s">
        <v>13</v>
      </c>
      <c r="B11" s="49">
        <v>482925068.59999895</v>
      </c>
      <c r="C11" s="49">
        <v>456503787.34000063</v>
      </c>
      <c r="D11" s="49">
        <v>376088659.19000053</v>
      </c>
      <c r="E11" s="51">
        <f>D11/C11*100</f>
        <v>82.384564952117799</v>
      </c>
    </row>
    <row r="12" spans="1:5" ht="18" customHeight="1">
      <c r="A12" s="55"/>
      <c r="B12" s="55"/>
      <c r="C12" s="55"/>
      <c r="D12" s="55"/>
      <c r="E12" s="55"/>
    </row>
    <row r="13" spans="1:5" ht="18" customHeight="1">
      <c r="A13" s="55"/>
      <c r="B13" s="55"/>
      <c r="C13" s="55"/>
      <c r="D13" s="55"/>
      <c r="E13" s="55"/>
    </row>
    <row r="14" spans="1:5" s="11" customFormat="1" ht="36.75" customHeight="1">
      <c r="A14" s="70" t="s">
        <v>37</v>
      </c>
      <c r="B14" s="70"/>
      <c r="C14" s="70"/>
      <c r="D14" s="70"/>
      <c r="E14" s="70"/>
    </row>
    <row r="15" spans="1:5" s="11" customFormat="1" ht="34.5" customHeight="1">
      <c r="A15" s="70" t="s">
        <v>18</v>
      </c>
      <c r="B15" s="70"/>
      <c r="C15" s="70"/>
      <c r="D15" s="70"/>
      <c r="E15" s="70"/>
    </row>
    <row r="16" spans="1:5">
      <c r="A16" s="56"/>
      <c r="B16" s="56"/>
      <c r="C16" s="56"/>
      <c r="D16" s="56"/>
      <c r="E16" s="56"/>
    </row>
  </sheetData>
  <mergeCells count="2">
    <mergeCell ref="A14:E14"/>
    <mergeCell ref="A15:E15"/>
  </mergeCells>
  <phoneticPr fontId="11" type="noConversion"/>
  <printOptions horizontalCentered="1"/>
  <pageMargins left="0.16" right="0.16" top="0.36" bottom="0.6" header="0.22" footer="0.24"/>
  <pageSetup paperSize="9" scale="94" firstPageNumber="96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B1" zoomScaleNormal="100" workbookViewId="0">
      <selection activeCell="B1" sqref="B1"/>
    </sheetView>
  </sheetViews>
  <sheetFormatPr defaultRowHeight="13.5"/>
  <cols>
    <col min="1" max="1" width="4" style="1" hidden="1" customWidth="1"/>
    <col min="2" max="2" width="36" style="1" customWidth="1"/>
    <col min="3" max="3" width="17" style="1" customWidth="1"/>
    <col min="4" max="5" width="17.42578125" style="1" customWidth="1"/>
    <col min="6" max="6" width="12.28515625" style="1" customWidth="1"/>
    <col min="7" max="16384" width="9.140625" style="1"/>
  </cols>
  <sheetData>
    <row r="1" spans="2:6" ht="16.5" customHeight="1">
      <c r="F1" s="61" t="s">
        <v>40</v>
      </c>
    </row>
    <row r="2" spans="2:6" ht="14.25" customHeight="1">
      <c r="F2" s="63" t="s">
        <v>43</v>
      </c>
    </row>
    <row r="3" spans="2:6" ht="22.5" customHeight="1">
      <c r="B3" s="38" t="s">
        <v>10</v>
      </c>
      <c r="C3" s="38"/>
      <c r="D3" s="38"/>
      <c r="E3" s="38"/>
      <c r="F3" s="38"/>
    </row>
    <row r="4" spans="2:6" ht="40.5" customHeight="1">
      <c r="B4" s="39" t="s">
        <v>34</v>
      </c>
      <c r="C4" s="39"/>
      <c r="D4" s="39"/>
      <c r="E4" s="39"/>
      <c r="F4" s="39"/>
    </row>
    <row r="5" spans="2:6" ht="26.25" customHeight="1">
      <c r="B5" s="41" t="s">
        <v>0</v>
      </c>
      <c r="C5" s="41"/>
      <c r="D5" s="41"/>
      <c r="E5" s="41"/>
      <c r="F5" s="41"/>
    </row>
    <row r="6" spans="2:6" ht="26.25" customHeight="1">
      <c r="B6" s="41"/>
      <c r="C6" s="41"/>
      <c r="D6" s="41"/>
      <c r="E6" s="41"/>
      <c r="F6" s="41"/>
    </row>
    <row r="7" spans="2:6" ht="14.25">
      <c r="B7" s="3"/>
      <c r="C7" s="3"/>
      <c r="D7" s="3"/>
      <c r="E7" s="3"/>
      <c r="F7" s="3"/>
    </row>
    <row r="8" spans="2:6" ht="112.5" customHeight="1">
      <c r="B8" s="4"/>
      <c r="C8" s="2" t="s">
        <v>8</v>
      </c>
      <c r="D8" s="9" t="s">
        <v>17</v>
      </c>
      <c r="E8" s="2" t="s">
        <v>15</v>
      </c>
      <c r="F8" s="10" t="s">
        <v>16</v>
      </c>
    </row>
    <row r="9" spans="2:6" ht="35.25" customHeight="1">
      <c r="B9" s="50" t="s">
        <v>1</v>
      </c>
      <c r="C9" s="51">
        <f>SUM(C11:C13)</f>
        <v>2723592431.0000005</v>
      </c>
      <c r="D9" s="51">
        <f>SUM(D11:D13)</f>
        <v>2692325989.2999997</v>
      </c>
      <c r="E9" s="51">
        <f>SUM(E11:E13)</f>
        <v>2579230238.7999997</v>
      </c>
      <c r="F9" s="51">
        <f>E9/D9*100</f>
        <v>95.799329243580772</v>
      </c>
    </row>
    <row r="10" spans="2:6" ht="23.25" customHeight="1">
      <c r="B10" s="13" t="s">
        <v>2</v>
      </c>
      <c r="C10" s="51"/>
      <c r="D10" s="51"/>
      <c r="E10" s="51"/>
      <c r="F10" s="51"/>
    </row>
    <row r="11" spans="2:6" ht="36" customHeight="1">
      <c r="B11" s="52" t="s">
        <v>14</v>
      </c>
      <c r="C11" s="58">
        <v>2613639847.8000002</v>
      </c>
      <c r="D11" s="58">
        <v>2579353548</v>
      </c>
      <c r="E11" s="58">
        <v>2390894952.77</v>
      </c>
      <c r="F11" s="59">
        <f>E11/D11*100</f>
        <v>92.693572566811227</v>
      </c>
    </row>
    <row r="12" spans="2:6" ht="23.25" customHeight="1">
      <c r="B12" s="13" t="s">
        <v>4</v>
      </c>
      <c r="C12" s="58">
        <v>22276581.399999999</v>
      </c>
      <c r="D12" s="58">
        <v>19670323.699999999</v>
      </c>
      <c r="E12" s="58">
        <v>26723214.370000001</v>
      </c>
      <c r="F12" s="59">
        <f>E12/D12*100</f>
        <v>135.85548859066313</v>
      </c>
    </row>
    <row r="13" spans="2:6" ht="23.25" customHeight="1">
      <c r="B13" s="13" t="s">
        <v>3</v>
      </c>
      <c r="C13" s="58">
        <v>87676001.799999997</v>
      </c>
      <c r="D13" s="58">
        <v>93302117.599999994</v>
      </c>
      <c r="E13" s="58">
        <v>161612071.66</v>
      </c>
      <c r="F13" s="59">
        <f>E13/D13*100</f>
        <v>173.21372313633319</v>
      </c>
    </row>
    <row r="14" spans="2:6" ht="20.25" customHeight="1">
      <c r="B14" s="7"/>
      <c r="C14" s="60"/>
      <c r="D14" s="60"/>
      <c r="E14" s="60"/>
      <c r="F14" s="7"/>
    </row>
    <row r="15" spans="2:6" s="12" customFormat="1" ht="36.75" customHeight="1">
      <c r="B15" s="71" t="s">
        <v>37</v>
      </c>
      <c r="C15" s="71"/>
      <c r="D15" s="71"/>
      <c r="E15" s="71"/>
      <c r="F15" s="71"/>
    </row>
    <row r="16" spans="2:6" s="12" customFormat="1" ht="18.75" customHeight="1">
      <c r="B16" s="71" t="s">
        <v>18</v>
      </c>
      <c r="C16" s="71"/>
      <c r="D16" s="71"/>
      <c r="E16" s="71"/>
      <c r="F16" s="71"/>
    </row>
  </sheetData>
  <mergeCells count="2">
    <mergeCell ref="B15:F15"/>
    <mergeCell ref="B16:F16"/>
  </mergeCells>
  <phoneticPr fontId="0" type="noConversion"/>
  <printOptions horizontalCentered="1"/>
  <pageMargins left="0.2" right="0.2" top="0.41" bottom="0.39" header="0.2" footer="0.19"/>
  <pageSetup paperSize="9" firstPageNumber="97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RowHeight="13.5"/>
  <cols>
    <col min="1" max="1" width="30.7109375" style="5" customWidth="1"/>
    <col min="2" max="4" width="17.140625" style="5" customWidth="1"/>
    <col min="5" max="5" width="12.140625" style="5" customWidth="1"/>
    <col min="6" max="16384" width="9.140625" style="5"/>
  </cols>
  <sheetData>
    <row r="1" spans="1:9" ht="14.25">
      <c r="E1" s="61" t="s">
        <v>40</v>
      </c>
    </row>
    <row r="2" spans="1:9" ht="14.25">
      <c r="E2" s="63" t="s">
        <v>44</v>
      </c>
    </row>
    <row r="3" spans="1:9" ht="21.75" customHeight="1">
      <c r="A3" s="39" t="s">
        <v>10</v>
      </c>
      <c r="B3" s="39"/>
      <c r="C3" s="39"/>
      <c r="D3" s="39"/>
      <c r="E3" s="39"/>
    </row>
    <row r="4" spans="1:9" ht="44.25" customHeight="1">
      <c r="A4" s="39" t="s">
        <v>39</v>
      </c>
      <c r="B4" s="39"/>
      <c r="C4" s="39"/>
      <c r="D4" s="39"/>
      <c r="E4" s="39"/>
    </row>
    <row r="5" spans="1:9" ht="17.25" customHeight="1">
      <c r="A5" s="40" t="s">
        <v>0</v>
      </c>
      <c r="B5" s="40"/>
      <c r="C5" s="40"/>
      <c r="D5" s="40"/>
      <c r="E5" s="40"/>
    </row>
    <row r="6" spans="1:9" ht="17.25" customHeight="1">
      <c r="A6" s="40"/>
      <c r="B6" s="40"/>
      <c r="C6" s="40"/>
      <c r="D6" s="40"/>
      <c r="E6" s="40"/>
    </row>
    <row r="8" spans="1:9" ht="105" customHeight="1">
      <c r="A8" s="6"/>
      <c r="B8" s="20" t="s">
        <v>8</v>
      </c>
      <c r="C8" s="20" t="s">
        <v>21</v>
      </c>
      <c r="D8" s="2" t="s">
        <v>15</v>
      </c>
      <c r="E8" s="2" t="s">
        <v>16</v>
      </c>
    </row>
    <row r="9" spans="1:9" ht="27" customHeight="1">
      <c r="A9" s="50" t="s">
        <v>5</v>
      </c>
      <c r="B9" s="54">
        <f>B11+B12</f>
        <v>482925068.59999996</v>
      </c>
      <c r="C9" s="54">
        <f>C11+C12</f>
        <v>456503787.32000005</v>
      </c>
      <c r="D9" s="54">
        <f>D11+D12</f>
        <v>376088659.2155</v>
      </c>
      <c r="E9" s="64">
        <f>D9/C9*100</f>
        <v>82.384564961313089</v>
      </c>
    </row>
    <row r="10" spans="1:9" ht="24.75" customHeight="1">
      <c r="A10" s="52" t="s">
        <v>2</v>
      </c>
      <c r="B10" s="52"/>
      <c r="C10" s="52"/>
      <c r="D10" s="57"/>
      <c r="E10" s="64"/>
      <c r="G10" s="67"/>
      <c r="H10" s="67"/>
      <c r="I10" s="67"/>
    </row>
    <row r="11" spans="1:9" ht="27" customHeight="1">
      <c r="A11" s="13" t="s">
        <v>6</v>
      </c>
      <c r="B11" s="66">
        <v>351208648.39999998</v>
      </c>
      <c r="C11" s="66">
        <v>401437442.92000002</v>
      </c>
      <c r="D11" s="66">
        <v>359109045.5255</v>
      </c>
      <c r="E11" s="65">
        <f>D11/C11*100</f>
        <v>89.455792392804923</v>
      </c>
    </row>
    <row r="12" spans="1:9" ht="27" customHeight="1">
      <c r="A12" s="13" t="s">
        <v>7</v>
      </c>
      <c r="B12" s="66">
        <v>131716420.2</v>
      </c>
      <c r="C12" s="66">
        <v>55066344.400000013</v>
      </c>
      <c r="D12" s="66">
        <v>16979613.689999998</v>
      </c>
      <c r="E12" s="65">
        <f>D12/C12*100</f>
        <v>30.834830012794516</v>
      </c>
    </row>
    <row r="16" spans="1:9" s="11" customFormat="1" ht="32.25" customHeight="1">
      <c r="A16" s="71" t="s">
        <v>37</v>
      </c>
      <c r="B16" s="71"/>
      <c r="C16" s="71"/>
      <c r="D16" s="71"/>
      <c r="E16" s="71"/>
    </row>
    <row r="17" spans="1:5" s="11" customFormat="1" ht="24.75" customHeight="1">
      <c r="A17" s="71" t="s">
        <v>19</v>
      </c>
      <c r="B17" s="71"/>
      <c r="C17" s="71"/>
      <c r="D17" s="71"/>
      <c r="E17" s="71"/>
    </row>
    <row r="18" spans="1:5">
      <c r="A18" s="1"/>
      <c r="B18" s="1"/>
      <c r="C18" s="1"/>
      <c r="D18" s="1"/>
      <c r="E18" s="1"/>
    </row>
  </sheetData>
  <mergeCells count="2">
    <mergeCell ref="A17:E17"/>
    <mergeCell ref="A16:E16"/>
  </mergeCells>
  <phoneticPr fontId="0" type="noConversion"/>
  <printOptions horizontalCentered="1"/>
  <pageMargins left="0.28999999999999998" right="0.18" top="0.7" bottom="0.57999999999999996" header="0.5" footer="0.35"/>
  <pageSetup paperSize="9" firstPageNumber="98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Համախմբված</vt:lpstr>
      <vt:lpstr>Ամփոփ</vt:lpstr>
      <vt:lpstr>Եկամուտ</vt:lpstr>
      <vt:lpstr>Դեֆիցիտ</vt:lpstr>
      <vt:lpstr>Ամփոփ!_Hlk341707516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Gayane Zargaryan</cp:lastModifiedBy>
  <cp:lastPrinted>2025-04-10T12:36:41Z</cp:lastPrinted>
  <dcterms:created xsi:type="dcterms:W3CDTF">1996-10-14T23:33:28Z</dcterms:created>
  <dcterms:modified xsi:type="dcterms:W3CDTF">2025-04-23T11:53:46Z</dcterms:modified>
</cp:coreProperties>
</file>